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V realizaci\Boskovice\Chráněná úniková cesta_II.etapa\A_NÁVRH\Rozpočet\01_Souhrnný_I.+II.etapa-POUŽÍT!!!\"/>
    </mc:Choice>
  </mc:AlternateContent>
  <xr:revisionPtr revIDLastSave="0" documentId="13_ncr:1_{7D7D07E6-7D9A-4D17-AB36-90B0709248C0}" xr6:coauthVersionLast="45" xr6:coauthVersionMax="45" xr10:uidLastSave="{00000000-0000-0000-0000-000000000000}"/>
  <bookViews>
    <workbookView xWindow="480" yWindow="270" windowWidth="16710" windowHeight="14835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  <sheet name="01 02 Pol" sheetId="13" r:id="rId5"/>
  </sheets>
  <externalReferences>
    <externalReference r:id="rId6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'01 01 Pol'!$A$1:$G$32</definedName>
    <definedName name="_xlnm.Print_Area" localSheetId="4">'01 02 Pol'!$A$1:$G$31</definedName>
    <definedName name="_xlnm.Print_Area" localSheetId="1">Stavba!$A$1:$J$36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3" l="1"/>
  <c r="G9" i="13"/>
  <c r="G10" i="13"/>
  <c r="G11" i="13"/>
  <c r="G12" i="13"/>
  <c r="G13" i="13"/>
  <c r="G14" i="13"/>
  <c r="G16" i="13"/>
  <c r="G17" i="13"/>
  <c r="G21" i="13"/>
  <c r="G22" i="13"/>
  <c r="G23" i="13"/>
  <c r="G24" i="13"/>
  <c r="G25" i="13"/>
  <c r="G26" i="13"/>
  <c r="G27" i="13"/>
  <c r="G28" i="13"/>
  <c r="G29" i="13"/>
  <c r="G9" i="12"/>
  <c r="G10" i="12"/>
  <c r="G11" i="12"/>
  <c r="G12" i="12"/>
  <c r="G13" i="12"/>
  <c r="G14" i="12"/>
  <c r="G15" i="12"/>
  <c r="G17" i="12"/>
  <c r="G8" i="12" s="1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I21" i="1" l="1"/>
  <c r="J28" i="1"/>
  <c r="J26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<sst xmlns="http://schemas.openxmlformats.org/spreadsheetml/2006/main" count="234" uniqueCount="101">
  <si>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</si>
  <si>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</si>
  <si>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</si>
  <si>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</si>
  <si>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</si>
  <si>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</si>
  <si>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</si>
  <si>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</si>
  <si>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</si>
  <si>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</si>
  <si>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</si>
  <si>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</si>
  <si>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</si>
  <si>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</si>
  <si>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</si>
  <si>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</si>
  <si>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</si>
  <si>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</si>
  <si>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</si>
  <si>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</si>
  <si>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</si>
  <si>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</si>
  <si>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</si>
  <si>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</si>
  <si>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</si>
  <si>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</si>
  <si>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</si>
  <si>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</si>
  <si>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</si>
  <si>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</si>
  <si>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</si>
  <si>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</si>
  <si>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</si>
  <si>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</si>
  <si>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</si>
  <si>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Jiří Šícha</t>
  </si>
  <si>
    <t>160086</t>
  </si>
  <si>
    <t>Nemocnice Boskovice</t>
  </si>
  <si>
    <t>17.5.2021</t>
  </si>
  <si>
    <t>01</t>
  </si>
  <si>
    <t>chráněná úniková cesta</t>
  </si>
  <si>
    <t>rozvody medicinálních plynů</t>
  </si>
  <si>
    <t>02</t>
  </si>
  <si>
    <t>nouzový vstup pro údržbu</t>
  </si>
  <si>
    <t>CZK</t>
  </si>
  <si>
    <t>804</t>
  </si>
  <si>
    <t>Rozvody medicinálních plynů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</si>
  <si>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</si>
  <si>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</si>
  <si>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</si>
  <si>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</si>
  <si>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</si>
  <si>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</si>
  <si>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</si>
  <si>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</si>
  <si>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</si>
  <si>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</si>
  <si>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</si>
  <si>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</si>
  <si>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</si>
  <si>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</si>
  <si>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</si>
  <si>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D+M Trubka Cu průměr 18x1</t>
  </si>
  <si>
    <t>m</t>
  </si>
  <si>
    <t>POL1_</t>
  </si>
  <si>
    <t>D+M Trubka Cu pruměr 28x1</t>
  </si>
  <si>
    <t>D+M Tvarovky Cu pr. 28</t>
  </si>
  <si>
    <t xml:space="preserve">ks    </t>
  </si>
  <si>
    <t>D+M Ocelový chránič 44x3,2- tr. svař.5/4", pr.28</t>
  </si>
  <si>
    <t>D+M Pájka Ag 45 + pasta</t>
  </si>
  <si>
    <t>kg</t>
  </si>
  <si>
    <t xml:space="preserve">D+M Konzola trubek </t>
  </si>
  <si>
    <t>ks</t>
  </si>
  <si>
    <t>D+M Podpůrné konstrukce, stěnové úchyty pro kotvení potrubí v 2.PP</t>
  </si>
  <si>
    <t>POL3_</t>
  </si>
  <si>
    <t>VZUS0001</t>
  </si>
  <si>
    <t>POP</t>
  </si>
  <si>
    <t xml:space="preserve">D+M Ventilová skříň pro 1 plyn bez signalizace - pod omítku </t>
  </si>
  <si>
    <t xml:space="preserve">D+M Ventilová skříň pro 1 plyn bez signalizace - pod omítku ( průběžná ) </t>
  </si>
  <si>
    <t xml:space="preserve">D+M Ventilová skříň pro 3 plyny bez signalizace - pod omítku ( průběžná ) </t>
  </si>
  <si>
    <t>D+M Kohout kulový R 253 1" vč.šr.</t>
  </si>
  <si>
    <t>D+M Průrazy nosných stěn a stropů</t>
  </si>
  <si>
    <t>kpl</t>
  </si>
  <si>
    <t>D+M Protipožární ucpávky</t>
  </si>
  <si>
    <t>Propláchnutí rozvodu dusíkem (na bm potrubí)</t>
  </si>
  <si>
    <t>Ochranný plyn pro pájení Cu dle ČSN EN ISO 7396 (na bm potrubí)</t>
  </si>
  <si>
    <t xml:space="preserve">m     </t>
  </si>
  <si>
    <t>Značení potrubních rozvodů (na bm potrubí)</t>
  </si>
  <si>
    <t>Tlaková zkouška úseková</t>
  </si>
  <si>
    <t>Tlaková zkouška závěrečná</t>
  </si>
  <si>
    <t>Zkoušky rozvodů medicinálních plynů dle ČSN EN ISO 7396-1</t>
  </si>
  <si>
    <t>Zakreslení skutečného stavu</t>
  </si>
  <si>
    <t>Dopravné</t>
  </si>
  <si>
    <t>POL13_0</t>
  </si>
  <si>
    <t>END</t>
  </si>
  <si>
    <t>D+M Skříň s nouzovým vstupem</t>
  </si>
  <si>
    <t>v plechové skříni</t>
  </si>
  <si>
    <t>včetně připojovací vysokotlaké hadice</t>
  </si>
  <si>
    <t>průtok nouzového zdroje 120m3</t>
  </si>
  <si>
    <t>Vedení montážních prací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</si>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</sst>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7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13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3" fillId="0" borderId="0" xfId="0" applyFont="1" applyBorder="1" applyAlignment="1">
      <alignment vertical="top"/>
    </xf>
    <xf numFmtId="49" fontId="13" fillId="0" borderId="0" xfId="0" applyNumberFormat="1" applyFont="1" applyBorder="1" applyAlignment="1">
      <alignment vertical="top"/>
    </xf>
    <xf numFmtId="0" fontId="7" fillId="3" borderId="26" xfId="0" applyFont="1" applyFill="1" applyBorder="1" applyAlignment="1">
      <alignment vertical="top"/>
    </xf>
    <xf numFmtId="49" fontId="7" fillId="3" borderId="18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horizontal="center" vertical="top" shrinkToFit="1"/>
    </xf>
    <xf numFmtId="164" fontId="7" fillId="3" borderId="18" xfId="0" applyNumberFormat="1" applyFont="1" applyFill="1" applyBorder="1" applyAlignment="1">
      <alignment vertical="top" shrinkToFit="1"/>
    </xf>
    <xf numFmtId="4" fontId="7" fillId="3" borderId="18" xfId="0" applyNumberFormat="1" applyFont="1" applyFill="1" applyBorder="1" applyAlignment="1">
      <alignment vertical="top" shrinkToFit="1"/>
    </xf>
    <xf numFmtId="4" fontId="7" fillId="3" borderId="27" xfId="0" applyNumberFormat="1" applyFont="1" applyFill="1" applyBorder="1" applyAlignment="1">
      <alignment vertical="top" shrinkToFit="1"/>
    </xf>
    <xf numFmtId="0" fontId="13" fillId="0" borderId="28" xfId="0" applyFont="1" applyBorder="1" applyAlignment="1">
      <alignment vertical="top"/>
    </xf>
    <xf numFmtId="49" fontId="13" fillId="0" borderId="29" xfId="0" applyNumberFormat="1" applyFont="1" applyBorder="1" applyAlignment="1">
      <alignment vertical="top"/>
    </xf>
    <xf numFmtId="4" fontId="13" fillId="0" borderId="29" xfId="0" applyNumberFormat="1" applyFont="1" applyBorder="1" applyAlignment="1">
      <alignment vertical="top" shrinkToFit="1"/>
    </xf>
    <xf numFmtId="4" fontId="13" fillId="0" borderId="30" xfId="0" applyNumberFormat="1" applyFont="1" applyBorder="1" applyAlignment="1">
      <alignment vertical="top" shrinkToFit="1"/>
    </xf>
    <xf numFmtId="0" fontId="13" fillId="0" borderId="31" xfId="0" applyFont="1" applyBorder="1" applyAlignment="1">
      <alignment vertical="top"/>
    </xf>
    <xf numFmtId="49" fontId="13" fillId="0" borderId="32" xfId="0" applyNumberFormat="1" applyFont="1" applyBorder="1" applyAlignment="1">
      <alignment vertical="top"/>
    </xf>
    <xf numFmtId="4" fontId="13" fillId="0" borderId="32" xfId="0" applyNumberFormat="1" applyFont="1" applyBorder="1" applyAlignment="1">
      <alignment vertical="top" shrinkToFit="1"/>
    </xf>
    <xf numFmtId="4" fontId="13" fillId="0" borderId="33" xfId="0" applyNumberFormat="1" applyFont="1" applyBorder="1" applyAlignment="1">
      <alignment vertical="top" shrinkToFit="1"/>
    </xf>
    <xf numFmtId="49" fontId="7" fillId="3" borderId="18" xfId="0" applyNumberFormat="1" applyFont="1" applyFill="1" applyBorder="1" applyAlignment="1">
      <alignment horizontal="left" vertical="top" wrapText="1"/>
    </xf>
    <xf numFmtId="49" fontId="13" fillId="0" borderId="32" xfId="0" applyNumberFormat="1" applyFont="1" applyBorder="1" applyAlignment="1">
      <alignment horizontal="left" vertical="top" wrapText="1"/>
    </xf>
    <xf numFmtId="49" fontId="13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 wrapText="1"/>
    </xf>
    <xf numFmtId="4" fontId="9" fillId="0" borderId="15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4" fontId="10" fillId="3" borderId="7" xfId="0" applyNumberFormat="1" applyFont="1" applyFill="1" applyBorder="1" applyAlignment="1">
      <alignment horizontal="right"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3" borderId="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9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18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vertical="top" wrapText="1"/>
    </xf>
    <xf numFmtId="0" fontId="13" fillId="0" borderId="32" xfId="0" applyFont="1" applyBorder="1" applyAlignment="1">
      <alignment horizontal="left" vertical="top" shrinkToFit="1"/>
    </xf>
    <xf numFmtId="0" fontId="13" fillId="0" borderId="29" xfId="0" applyFont="1" applyBorder="1" applyAlignment="1">
      <alignment horizontal="left"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lk300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32</v>
      </c>
    </row>
    <row r="2" spans="1:7" ht="57.75" customHeight="1" x14ac:dyDescent="0.2">
      <c r="A2" s="127" t="s">
        <v>33</v>
      </c>
      <c r="B2" s="127"/>
      <c r="C2" s="127"/>
      <c r="D2" s="127"/>
      <c r="E2" s="127"/>
      <c r="F2" s="127"/>
      <c r="G2" s="12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9"/>
  <sheetViews>
    <sheetView showGridLines="0" topLeftCell="B17" zoomScaleNormal="100" zoomScaleSheetLayoutView="75" workbookViewId="0">
      <selection activeCell="I30" sqref="I3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31</v>
      </c>
      <c r="B1" s="155" t="s">
        <v>3</v>
      </c>
      <c r="C1" s="156"/>
      <c r="D1" s="156"/>
      <c r="E1" s="156"/>
      <c r="F1" s="156"/>
      <c r="G1" s="156"/>
      <c r="H1" s="156"/>
      <c r="I1" s="156"/>
      <c r="J1" s="157"/>
    </row>
    <row r="2" spans="1:15" ht="36" customHeight="1" x14ac:dyDescent="0.2">
      <c r="A2" s="2"/>
      <c r="B2" s="76" t="s">
        <v>19</v>
      </c>
      <c r="C2" s="77"/>
      <c r="D2" s="78" t="s">
        <v>36</v>
      </c>
      <c r="E2" s="161" t="s">
        <v>37</v>
      </c>
      <c r="F2" s="162"/>
      <c r="G2" s="162"/>
      <c r="H2" s="162"/>
      <c r="I2" s="162"/>
      <c r="J2" s="163"/>
      <c r="O2" s="1"/>
    </row>
    <row r="3" spans="1:15" ht="36" hidden="1" customHeight="1" x14ac:dyDescent="0.2">
      <c r="A3" s="2"/>
      <c r="B3" s="79"/>
      <c r="C3" s="77"/>
      <c r="D3" s="80"/>
      <c r="E3" s="164"/>
      <c r="F3" s="165"/>
      <c r="G3" s="165"/>
      <c r="H3" s="165"/>
      <c r="I3" s="165"/>
      <c r="J3" s="166"/>
    </row>
    <row r="4" spans="1:15" ht="23.25" customHeight="1" x14ac:dyDescent="0.2">
      <c r="A4" s="2"/>
      <c r="B4" s="81"/>
      <c r="C4" s="82"/>
      <c r="D4" s="83"/>
      <c r="E4" s="145"/>
      <c r="F4" s="145"/>
      <c r="G4" s="145"/>
      <c r="H4" s="145"/>
      <c r="I4" s="145"/>
      <c r="J4" s="146"/>
    </row>
    <row r="5" spans="1:15" ht="24" customHeight="1" x14ac:dyDescent="0.2">
      <c r="A5" s="2"/>
      <c r="B5" s="31" t="s">
        <v>18</v>
      </c>
      <c r="D5" s="149"/>
      <c r="E5" s="150"/>
      <c r="F5" s="150"/>
      <c r="G5" s="150"/>
      <c r="H5" s="18" t="s">
        <v>34</v>
      </c>
      <c r="I5" s="22"/>
      <c r="J5" s="8"/>
    </row>
    <row r="6" spans="1:15" ht="15.75" customHeight="1" x14ac:dyDescent="0.2">
      <c r="A6" s="2"/>
      <c r="B6" s="28"/>
      <c r="C6" s="55"/>
      <c r="D6" s="151"/>
      <c r="E6" s="152"/>
      <c r="F6" s="152"/>
      <c r="G6" s="152"/>
      <c r="H6" s="18" t="s">
        <v>29</v>
      </c>
      <c r="I6" s="22"/>
      <c r="J6" s="8"/>
    </row>
    <row r="7" spans="1:15" ht="15.75" customHeight="1" x14ac:dyDescent="0.2">
      <c r="A7" s="2"/>
      <c r="B7" s="29"/>
      <c r="C7" s="56"/>
      <c r="D7" s="53"/>
      <c r="E7" s="153"/>
      <c r="F7" s="154"/>
      <c r="G7" s="154"/>
      <c r="H7" s="24"/>
      <c r="I7" s="23"/>
      <c r="J7" s="34"/>
    </row>
    <row r="8" spans="1:15" ht="24" hidden="1" customHeight="1" x14ac:dyDescent="0.2">
      <c r="A8" s="2"/>
      <c r="B8" s="31" t="s">
        <v>16</v>
      </c>
      <c r="D8" s="51"/>
      <c r="H8" s="18" t="s">
        <v>34</v>
      </c>
      <c r="I8" s="22"/>
      <c r="J8" s="8"/>
    </row>
    <row r="9" spans="1:15" ht="8.25" hidden="1" customHeight="1" x14ac:dyDescent="0.2">
      <c r="A9" s="2"/>
      <c r="B9" s="2"/>
      <c r="D9" s="51"/>
      <c r="H9" s="18" t="s">
        <v>29</v>
      </c>
      <c r="I9" s="22"/>
      <c r="J9" s="8"/>
    </row>
    <row r="10" spans="1:15" ht="14.2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15</v>
      </c>
      <c r="D11" s="168"/>
      <c r="E11" s="168"/>
      <c r="F11" s="168"/>
      <c r="G11" s="168"/>
      <c r="H11" s="18" t="s">
        <v>34</v>
      </c>
      <c r="I11" s="22"/>
      <c r="J11" s="8"/>
    </row>
    <row r="12" spans="1:15" ht="15.75" customHeight="1" x14ac:dyDescent="0.2">
      <c r="A12" s="2"/>
      <c r="B12" s="28"/>
      <c r="C12" s="55"/>
      <c r="D12" s="144"/>
      <c r="E12" s="144"/>
      <c r="F12" s="144"/>
      <c r="G12" s="144"/>
      <c r="H12" s="18" t="s">
        <v>29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147"/>
      <c r="F13" s="148"/>
      <c r="G13" s="148"/>
      <c r="H13" s="19"/>
      <c r="I13" s="23"/>
      <c r="J13" s="34"/>
    </row>
    <row r="14" spans="1:15" ht="24" customHeight="1" x14ac:dyDescent="0.2">
      <c r="A14" s="2"/>
      <c r="B14" s="43" t="s">
        <v>17</v>
      </c>
      <c r="C14" s="58"/>
      <c r="D14" s="59" t="s">
        <v>35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27</v>
      </c>
      <c r="C15" s="61"/>
      <c r="D15" s="54"/>
      <c r="E15" s="167"/>
      <c r="F15" s="167"/>
      <c r="G15" s="169"/>
      <c r="H15" s="169"/>
      <c r="I15" s="169" t="s">
        <v>26</v>
      </c>
      <c r="J15" s="170"/>
    </row>
    <row r="16" spans="1:15" ht="23.25" customHeight="1" x14ac:dyDescent="0.2">
      <c r="A16" s="95" t="s">
        <v>21</v>
      </c>
      <c r="B16" s="38" t="s">
        <v>21</v>
      </c>
      <c r="C16" s="62"/>
      <c r="D16" s="63"/>
      <c r="E16" s="133"/>
      <c r="F16" s="134"/>
      <c r="G16" s="133"/>
      <c r="H16" s="134"/>
      <c r="I16" s="133">
        <v>0</v>
      </c>
      <c r="J16" s="135"/>
    </row>
    <row r="17" spans="1:10" ht="23.25" customHeight="1" x14ac:dyDescent="0.2">
      <c r="A17" s="95" t="s">
        <v>22</v>
      </c>
      <c r="B17" s="38" t="s">
        <v>22</v>
      </c>
      <c r="C17" s="62"/>
      <c r="D17" s="63"/>
      <c r="E17" s="133"/>
      <c r="F17" s="134"/>
      <c r="G17" s="133"/>
      <c r="H17" s="134"/>
      <c r="I17" s="133">
        <v>0</v>
      </c>
      <c r="J17" s="135"/>
    </row>
    <row r="18" spans="1:10" ht="23.25" customHeight="1" x14ac:dyDescent="0.2">
      <c r="A18" s="95" t="s">
        <v>23</v>
      </c>
      <c r="B18" s="38" t="s">
        <v>23</v>
      </c>
      <c r="C18" s="62"/>
      <c r="D18" s="63"/>
      <c r="E18" s="133"/>
      <c r="F18" s="134"/>
      <c r="G18" s="133"/>
      <c r="H18" s="134"/>
      <c r="I18" s="133">
        <v>0</v>
      </c>
      <c r="J18" s="135"/>
    </row>
    <row r="19" spans="1:10" ht="23.25" customHeight="1" x14ac:dyDescent="0.2">
      <c r="A19" s="95" t="s">
        <v>47</v>
      </c>
      <c r="B19" s="38" t="s">
        <v>24</v>
      </c>
      <c r="C19" s="62"/>
      <c r="D19" s="63"/>
      <c r="E19" s="133"/>
      <c r="F19" s="134"/>
      <c r="G19" s="133"/>
      <c r="H19" s="134"/>
      <c r="I19" s="133">
        <v>0</v>
      </c>
      <c r="J19" s="135"/>
    </row>
    <row r="20" spans="1:10" ht="23.25" customHeight="1" x14ac:dyDescent="0.2">
      <c r="A20" s="95" t="s">
        <v>48</v>
      </c>
      <c r="B20" s="38" t="s">
        <v>25</v>
      </c>
      <c r="C20" s="62"/>
      <c r="D20" s="63"/>
      <c r="E20" s="133"/>
      <c r="F20" s="134"/>
      <c r="G20" s="133"/>
      <c r="H20" s="134"/>
      <c r="I20" s="133">
        <v>0</v>
      </c>
      <c r="J20" s="135"/>
    </row>
    <row r="21" spans="1:10" ht="23.25" customHeight="1" x14ac:dyDescent="0.2">
      <c r="A21" s="2"/>
      <c r="B21" s="48" t="s">
        <v>26</v>
      </c>
      <c r="C21" s="64"/>
      <c r="D21" s="65"/>
      <c r="E21" s="136"/>
      <c r="F21" s="171"/>
      <c r="G21" s="136"/>
      <c r="H21" s="171"/>
      <c r="I21" s="136">
        <f>SUM(I16:J20)</f>
        <v>0</v>
      </c>
      <c r="J21" s="137"/>
    </row>
    <row r="22" spans="1:10" ht="33" customHeight="1" x14ac:dyDescent="0.2">
      <c r="A22" s="2"/>
      <c r="B22" s="42" t="s">
        <v>28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11</v>
      </c>
      <c r="C23" s="62"/>
      <c r="D23" s="63"/>
      <c r="E23" s="67">
        <v>15</v>
      </c>
      <c r="F23" s="39" t="s">
        <v>0</v>
      </c>
      <c r="G23" s="131">
        <v>0</v>
      </c>
      <c r="H23" s="132"/>
      <c r="I23" s="132"/>
      <c r="J23" s="40" t="str">
        <f t="shared" ref="J23:J28" si="0">Mena</f>
        <v>CZK</v>
      </c>
    </row>
    <row r="24" spans="1:10" ht="30" customHeight="1" x14ac:dyDescent="0.2">
      <c r="A24" s="2"/>
      <c r="B24" s="38" t="s">
        <v>12</v>
      </c>
      <c r="C24" s="62"/>
      <c r="D24" s="63"/>
      <c r="E24" s="67">
        <f>SazbaDPH1</f>
        <v>15</v>
      </c>
      <c r="F24" s="39" t="s">
        <v>0</v>
      </c>
      <c r="G24" s="129">
        <v>0</v>
      </c>
      <c r="H24" s="130"/>
      <c r="I24" s="130"/>
      <c r="J24" s="40" t="str">
        <f t="shared" si="0"/>
        <v>CZK</v>
      </c>
    </row>
    <row r="25" spans="1:10" ht="23.25" customHeight="1" x14ac:dyDescent="0.2">
      <c r="A25" s="2"/>
      <c r="B25" s="38" t="s">
        <v>13</v>
      </c>
      <c r="C25" s="62"/>
      <c r="D25" s="63"/>
      <c r="E25" s="67">
        <v>21</v>
      </c>
      <c r="F25" s="39" t="s">
        <v>0</v>
      </c>
      <c r="G25" s="131">
        <v>0</v>
      </c>
      <c r="H25" s="132"/>
      <c r="I25" s="132"/>
      <c r="J25" s="40" t="str">
        <f t="shared" si="0"/>
        <v>CZK</v>
      </c>
    </row>
    <row r="26" spans="1:10" ht="28.5" customHeight="1" x14ac:dyDescent="0.2">
      <c r="A26" s="2"/>
      <c r="B26" s="32" t="s">
        <v>14</v>
      </c>
      <c r="C26" s="68"/>
      <c r="D26" s="54"/>
      <c r="E26" s="69">
        <f>SazbaDPH2</f>
        <v>21</v>
      </c>
      <c r="F26" s="30" t="s">
        <v>0</v>
      </c>
      <c r="G26" s="158">
        <v>0</v>
      </c>
      <c r="H26" s="159"/>
      <c r="I26" s="159"/>
      <c r="J26" s="37" t="str">
        <f t="shared" si="0"/>
        <v>CZK</v>
      </c>
    </row>
    <row r="27" spans="1:10" ht="23.25" customHeight="1" thickBot="1" x14ac:dyDescent="0.25">
      <c r="A27" s="2"/>
      <c r="B27" s="31" t="s">
        <v>4</v>
      </c>
      <c r="C27" s="70"/>
      <c r="D27" s="71"/>
      <c r="E27" s="70"/>
      <c r="F27" s="16"/>
      <c r="G27" s="160">
        <v>0</v>
      </c>
      <c r="H27" s="160"/>
      <c r="I27" s="160"/>
      <c r="J27" s="41" t="str">
        <f t="shared" si="0"/>
        <v>CZK</v>
      </c>
    </row>
    <row r="28" spans="1:10" ht="27.75" customHeight="1" thickBot="1" x14ac:dyDescent="0.25">
      <c r="A28" s="2"/>
      <c r="B28" s="86" t="s">
        <v>20</v>
      </c>
      <c r="C28" s="87"/>
      <c r="D28" s="87"/>
      <c r="E28" s="88"/>
      <c r="F28" s="89"/>
      <c r="G28" s="138">
        <v>0</v>
      </c>
      <c r="H28" s="139"/>
      <c r="I28" s="139"/>
      <c r="J28" s="90" t="str">
        <f t="shared" si="0"/>
        <v>CZK</v>
      </c>
    </row>
    <row r="29" spans="1:10" ht="30" customHeight="1" thickBot="1" x14ac:dyDescent="0.25">
      <c r="A29" s="2"/>
      <c r="B29" s="86" t="s">
        <v>30</v>
      </c>
      <c r="C29" s="91"/>
      <c r="D29" s="91"/>
      <c r="E29" s="91"/>
      <c r="F29" s="92"/>
      <c r="G29" s="138">
        <v>0</v>
      </c>
      <c r="H29" s="138"/>
      <c r="I29" s="138"/>
      <c r="J29" s="93" t="s">
        <v>44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10</v>
      </c>
      <c r="D32" s="73"/>
      <c r="E32" s="73"/>
      <c r="F32" s="15" t="s">
        <v>9</v>
      </c>
      <c r="G32" s="26"/>
      <c r="H32" s="27" t="s">
        <v>38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40" t="s">
        <v>35</v>
      </c>
      <c r="E34" s="141"/>
      <c r="G34" s="142"/>
      <c r="H34" s="143"/>
      <c r="I34" s="143"/>
      <c r="J34" s="25"/>
    </row>
    <row r="35" spans="1:10" ht="12.75" customHeight="1" x14ac:dyDescent="0.2">
      <c r="A35" s="2"/>
      <c r="B35" s="2"/>
      <c r="D35" s="128" t="s">
        <v>1</v>
      </c>
      <c r="E35" s="128"/>
      <c r="H35" s="10" t="s">
        <v>2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x14ac:dyDescent="0.2">
      <c r="F37" s="84"/>
      <c r="G37" s="84"/>
      <c r="H37" s="84"/>
      <c r="I37" s="84"/>
      <c r="J37" s="85"/>
    </row>
    <row r="38" spans="1:10" x14ac:dyDescent="0.2">
      <c r="F38" s="84"/>
      <c r="G38" s="84"/>
      <c r="H38" s="84"/>
      <c r="I38" s="84"/>
      <c r="J38" s="85"/>
    </row>
    <row r="39" spans="1:10" x14ac:dyDescent="0.2">
      <c r="F39" s="84"/>
      <c r="G39" s="84"/>
      <c r="H39" s="84"/>
      <c r="I39" s="84"/>
      <c r="J39" s="8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72" t="s">
        <v>5</v>
      </c>
      <c r="B1" s="172"/>
      <c r="C1" s="173"/>
      <c r="D1" s="172"/>
      <c r="E1" s="172"/>
      <c r="F1" s="172"/>
      <c r="G1" s="172"/>
    </row>
    <row r="2" spans="1:7" ht="24.95" customHeight="1" x14ac:dyDescent="0.2">
      <c r="A2" s="50" t="s">
        <v>6</v>
      </c>
      <c r="B2" s="49"/>
      <c r="C2" s="174"/>
      <c r="D2" s="174"/>
      <c r="E2" s="174"/>
      <c r="F2" s="174"/>
      <c r="G2" s="175"/>
    </row>
    <row r="3" spans="1:7" ht="24.95" customHeight="1" x14ac:dyDescent="0.2">
      <c r="A3" s="50" t="s">
        <v>7</v>
      </c>
      <c r="B3" s="49"/>
      <c r="C3" s="174"/>
      <c r="D3" s="174"/>
      <c r="E3" s="174"/>
      <c r="F3" s="174"/>
      <c r="G3" s="175"/>
    </row>
    <row r="4" spans="1:7" ht="24.95" customHeight="1" x14ac:dyDescent="0.2">
      <c r="A4" s="50" t="s">
        <v>8</v>
      </c>
      <c r="B4" s="49"/>
      <c r="C4" s="174"/>
      <c r="D4" s="174"/>
      <c r="E4" s="174"/>
      <c r="F4" s="174"/>
      <c r="G4" s="17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4F08-FA02-4678-863E-8E9061C2C0C3}">
  <sheetPr>
    <outlinePr summaryBelow="0"/>
  </sheetPr>
  <dimension ref="A1:AQ5000"/>
  <sheetViews>
    <sheetView tabSelected="1" workbookViewId="0">
      <pane ySplit="7" topLeftCell="A8" activePane="bottomLeft" state="frozen"/>
      <selection pane="bottomLeft" activeCell="E34" sqref="E34"/>
    </sheetView>
  </sheetViews>
  <sheetFormatPr defaultRowHeight="12.75" outlineLevelRow="1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2" max="12" width="0" hidden="1" customWidth="1"/>
    <col min="14" max="24" width="0" hidden="1" customWidth="1"/>
  </cols>
  <sheetData>
    <row r="1" spans="1:43" ht="15.75" customHeight="1" x14ac:dyDescent="0.25">
      <c r="A1" s="176" t="s">
        <v>100</v>
      </c>
      <c r="B1" s="176"/>
      <c r="C1" s="176"/>
      <c r="D1" s="176"/>
      <c r="E1" s="176"/>
      <c r="F1" s="176"/>
      <c r="G1" s="176"/>
      <c r="P1" t="s">
        <v>49</v>
      </c>
    </row>
    <row r="2" spans="1:43" ht="24.95" customHeight="1" x14ac:dyDescent="0.2">
      <c r="A2" s="96" t="s">
        <v>6</v>
      </c>
      <c r="B2" s="49" t="s">
        <v>36</v>
      </c>
      <c r="C2" s="177" t="s">
        <v>37</v>
      </c>
      <c r="D2" s="178"/>
      <c r="E2" s="178"/>
      <c r="F2" s="178"/>
      <c r="G2" s="179"/>
      <c r="P2" t="s">
        <v>50</v>
      </c>
    </row>
    <row r="3" spans="1:43" ht="24.95" customHeight="1" x14ac:dyDescent="0.2">
      <c r="A3" s="96" t="s">
        <v>7</v>
      </c>
      <c r="B3" s="49" t="s">
        <v>39</v>
      </c>
      <c r="C3" s="177" t="s">
        <v>40</v>
      </c>
      <c r="D3" s="178"/>
      <c r="E3" s="178"/>
      <c r="F3" s="178"/>
      <c r="G3" s="179"/>
      <c r="L3" s="94" t="s">
        <v>50</v>
      </c>
      <c r="P3" t="s">
        <v>51</v>
      </c>
    </row>
    <row r="4" spans="1:43" ht="24.95" customHeight="1" x14ac:dyDescent="0.2">
      <c r="A4" s="97" t="s">
        <v>8</v>
      </c>
      <c r="B4" s="98" t="s">
        <v>39</v>
      </c>
      <c r="C4" s="180" t="s">
        <v>41</v>
      </c>
      <c r="D4" s="181"/>
      <c r="E4" s="181"/>
      <c r="F4" s="181"/>
      <c r="G4" s="182"/>
      <c r="P4" t="s">
        <v>52</v>
      </c>
    </row>
    <row r="5" spans="1:43" x14ac:dyDescent="0.2">
      <c r="D5" s="10"/>
    </row>
    <row r="6" spans="1:43" x14ac:dyDescent="0.2">
      <c r="A6" s="100" t="s">
        <v>53</v>
      </c>
      <c r="B6" s="102" t="s">
        <v>54</v>
      </c>
      <c r="C6" s="102" t="s">
        <v>55</v>
      </c>
      <c r="D6" s="101" t="s">
        <v>56</v>
      </c>
      <c r="E6" s="100" t="s">
        <v>57</v>
      </c>
      <c r="F6" s="99" t="s">
        <v>58</v>
      </c>
      <c r="G6" s="100" t="s">
        <v>26</v>
      </c>
    </row>
    <row r="7" spans="1:43" hidden="1" x14ac:dyDescent="0.2">
      <c r="A7" s="3"/>
      <c r="B7" s="4"/>
      <c r="C7" s="4"/>
      <c r="D7" s="6"/>
      <c r="E7" s="104"/>
      <c r="F7" s="105"/>
      <c r="G7" s="105"/>
    </row>
    <row r="8" spans="1:43" x14ac:dyDescent="0.2">
      <c r="A8" s="108" t="s">
        <v>60</v>
      </c>
      <c r="B8" s="109" t="s">
        <v>45</v>
      </c>
      <c r="C8" s="122" t="s">
        <v>46</v>
      </c>
      <c r="D8" s="110"/>
      <c r="E8" s="111"/>
      <c r="F8" s="112"/>
      <c r="G8" s="113">
        <f>SUMIF(P9:P30,"&lt;&gt;NOR",G9:G30)</f>
        <v>0</v>
      </c>
      <c r="P8" t="s">
        <v>61</v>
      </c>
    </row>
    <row r="9" spans="1:43" outlineLevel="1" x14ac:dyDescent="0.2">
      <c r="A9" s="118">
        <v>1</v>
      </c>
      <c r="B9" s="119"/>
      <c r="C9" s="123" t="s">
        <v>62</v>
      </c>
      <c r="D9" s="187" t="s">
        <v>63</v>
      </c>
      <c r="E9" s="120">
        <v>1</v>
      </c>
      <c r="F9" s="120"/>
      <c r="G9" s="121">
        <f t="shared" ref="G9:G15" si="0">ROUND(E9*F9,2)</f>
        <v>0</v>
      </c>
      <c r="H9" s="103"/>
      <c r="I9" s="103"/>
      <c r="J9" s="103"/>
      <c r="K9" s="103"/>
      <c r="L9" s="103"/>
      <c r="M9" s="103"/>
      <c r="N9" s="103"/>
      <c r="O9" s="103"/>
      <c r="P9" s="103" t="s">
        <v>64</v>
      </c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</row>
    <row r="10" spans="1:43" outlineLevel="1" x14ac:dyDescent="0.2">
      <c r="A10" s="118">
        <v>2</v>
      </c>
      <c r="B10" s="119"/>
      <c r="C10" s="123" t="s">
        <v>65</v>
      </c>
      <c r="D10" s="187" t="s">
        <v>63</v>
      </c>
      <c r="E10" s="120">
        <v>113</v>
      </c>
      <c r="F10" s="120"/>
      <c r="G10" s="121">
        <f t="shared" si="0"/>
        <v>0</v>
      </c>
      <c r="H10" s="103"/>
      <c r="I10" s="103"/>
      <c r="J10" s="103"/>
      <c r="K10" s="103"/>
      <c r="L10" s="103"/>
      <c r="M10" s="103"/>
      <c r="N10" s="103"/>
      <c r="O10" s="103"/>
      <c r="P10" s="103" t="s">
        <v>64</v>
      </c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</row>
    <row r="11" spans="1:43" outlineLevel="1" x14ac:dyDescent="0.2">
      <c r="A11" s="118">
        <v>3</v>
      </c>
      <c r="B11" s="119"/>
      <c r="C11" s="123" t="s">
        <v>66</v>
      </c>
      <c r="D11" s="187" t="s">
        <v>67</v>
      </c>
      <c r="E11" s="120">
        <v>80</v>
      </c>
      <c r="F11" s="120"/>
      <c r="G11" s="121">
        <f t="shared" si="0"/>
        <v>0</v>
      </c>
      <c r="H11" s="103"/>
      <c r="I11" s="103"/>
      <c r="J11" s="103"/>
      <c r="K11" s="103"/>
      <c r="L11" s="103"/>
      <c r="M11" s="103"/>
      <c r="N11" s="103"/>
      <c r="O11" s="103"/>
      <c r="P11" s="103" t="s">
        <v>64</v>
      </c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</row>
    <row r="12" spans="1:43" outlineLevel="1" x14ac:dyDescent="0.2">
      <c r="A12" s="118">
        <v>4</v>
      </c>
      <c r="B12" s="119"/>
      <c r="C12" s="123" t="s">
        <v>68</v>
      </c>
      <c r="D12" s="187" t="s">
        <v>63</v>
      </c>
      <c r="E12" s="120">
        <v>10</v>
      </c>
      <c r="F12" s="120"/>
      <c r="G12" s="121">
        <f t="shared" si="0"/>
        <v>0</v>
      </c>
      <c r="H12" s="103"/>
      <c r="I12" s="103"/>
      <c r="J12" s="103"/>
      <c r="K12" s="103"/>
      <c r="L12" s="103"/>
      <c r="M12" s="103"/>
      <c r="N12" s="103"/>
      <c r="O12" s="103"/>
      <c r="P12" s="103" t="s">
        <v>64</v>
      </c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</row>
    <row r="13" spans="1:43" outlineLevel="1" x14ac:dyDescent="0.2">
      <c r="A13" s="118">
        <v>5</v>
      </c>
      <c r="B13" s="119"/>
      <c r="C13" s="123" t="s">
        <v>69</v>
      </c>
      <c r="D13" s="187" t="s">
        <v>70</v>
      </c>
      <c r="E13" s="120">
        <v>2.5</v>
      </c>
      <c r="F13" s="120"/>
      <c r="G13" s="121">
        <f t="shared" si="0"/>
        <v>0</v>
      </c>
      <c r="H13" s="103"/>
      <c r="I13" s="103"/>
      <c r="J13" s="103"/>
      <c r="K13" s="103"/>
      <c r="L13" s="103"/>
      <c r="M13" s="103"/>
      <c r="N13" s="103"/>
      <c r="O13" s="103"/>
      <c r="P13" s="103" t="s">
        <v>64</v>
      </c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</row>
    <row r="14" spans="1:43" outlineLevel="1" x14ac:dyDescent="0.2">
      <c r="A14" s="118">
        <v>6</v>
      </c>
      <c r="B14" s="119"/>
      <c r="C14" s="123" t="s">
        <v>71</v>
      </c>
      <c r="D14" s="187" t="s">
        <v>72</v>
      </c>
      <c r="E14" s="120">
        <v>80</v>
      </c>
      <c r="F14" s="120"/>
      <c r="G14" s="121">
        <f t="shared" si="0"/>
        <v>0</v>
      </c>
      <c r="H14" s="103"/>
      <c r="I14" s="103"/>
      <c r="J14" s="103"/>
      <c r="K14" s="103"/>
      <c r="L14" s="103"/>
      <c r="M14" s="103"/>
      <c r="N14" s="103"/>
      <c r="O14" s="103"/>
      <c r="P14" s="103" t="s">
        <v>64</v>
      </c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</row>
    <row r="15" spans="1:43" ht="22.5" outlineLevel="1" x14ac:dyDescent="0.2">
      <c r="A15" s="114">
        <v>7</v>
      </c>
      <c r="B15" s="115"/>
      <c r="C15" s="124" t="s">
        <v>73</v>
      </c>
      <c r="D15" s="188" t="s">
        <v>72</v>
      </c>
      <c r="E15" s="116">
        <v>50</v>
      </c>
      <c r="F15" s="116"/>
      <c r="G15" s="117">
        <f t="shared" si="0"/>
        <v>0</v>
      </c>
      <c r="H15" s="103"/>
      <c r="I15" s="103"/>
      <c r="J15" s="103"/>
      <c r="K15" s="103"/>
      <c r="L15" s="103"/>
      <c r="M15" s="103"/>
      <c r="N15" s="103"/>
      <c r="O15" s="103"/>
      <c r="P15" s="103" t="s">
        <v>74</v>
      </c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</row>
    <row r="16" spans="1:43" outlineLevel="1" x14ac:dyDescent="0.2">
      <c r="A16" s="106"/>
      <c r="B16" s="107"/>
      <c r="C16" s="183" t="s">
        <v>75</v>
      </c>
      <c r="D16" s="184"/>
      <c r="E16" s="184"/>
      <c r="F16" s="184"/>
      <c r="G16" s="184"/>
      <c r="H16" s="103"/>
      <c r="I16" s="103"/>
      <c r="J16" s="103"/>
      <c r="K16" s="103"/>
      <c r="L16" s="103"/>
      <c r="M16" s="103"/>
      <c r="N16" s="103"/>
      <c r="O16" s="103"/>
      <c r="P16" s="103" t="s">
        <v>76</v>
      </c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</row>
    <row r="17" spans="1:43" ht="22.5" outlineLevel="1" x14ac:dyDescent="0.2">
      <c r="A17" s="118">
        <v>8</v>
      </c>
      <c r="B17" s="119"/>
      <c r="C17" s="123" t="s">
        <v>77</v>
      </c>
      <c r="D17" s="187" t="s">
        <v>72</v>
      </c>
      <c r="E17" s="120">
        <v>1</v>
      </c>
      <c r="F17" s="120"/>
      <c r="G17" s="121">
        <f t="shared" ref="G17:G30" si="1">ROUND(E17*F17,2)</f>
        <v>0</v>
      </c>
      <c r="H17" s="103"/>
      <c r="I17" s="103"/>
      <c r="J17" s="103"/>
      <c r="K17" s="103"/>
      <c r="L17" s="103"/>
      <c r="M17" s="103"/>
      <c r="N17" s="103"/>
      <c r="O17" s="103"/>
      <c r="P17" s="103" t="s">
        <v>64</v>
      </c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</row>
    <row r="18" spans="1:43" ht="22.5" outlineLevel="1" x14ac:dyDescent="0.2">
      <c r="A18" s="118">
        <v>9</v>
      </c>
      <c r="B18" s="119"/>
      <c r="C18" s="123" t="s">
        <v>78</v>
      </c>
      <c r="D18" s="187" t="s">
        <v>72</v>
      </c>
      <c r="E18" s="120">
        <v>1</v>
      </c>
      <c r="F18" s="120"/>
      <c r="G18" s="121">
        <f t="shared" si="1"/>
        <v>0</v>
      </c>
      <c r="H18" s="103"/>
      <c r="I18" s="103"/>
      <c r="J18" s="103"/>
      <c r="K18" s="103"/>
      <c r="L18" s="103"/>
      <c r="M18" s="103"/>
      <c r="N18" s="103"/>
      <c r="O18" s="103"/>
      <c r="P18" s="103" t="s">
        <v>64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</row>
    <row r="19" spans="1:43" ht="22.5" outlineLevel="1" x14ac:dyDescent="0.2">
      <c r="A19" s="118">
        <v>10</v>
      </c>
      <c r="B19" s="119"/>
      <c r="C19" s="123" t="s">
        <v>79</v>
      </c>
      <c r="D19" s="187" t="s">
        <v>72</v>
      </c>
      <c r="E19" s="120">
        <v>1</v>
      </c>
      <c r="F19" s="120"/>
      <c r="G19" s="121">
        <f t="shared" si="1"/>
        <v>0</v>
      </c>
      <c r="H19" s="103"/>
      <c r="I19" s="103"/>
      <c r="J19" s="103"/>
      <c r="K19" s="103"/>
      <c r="L19" s="103"/>
      <c r="M19" s="103"/>
      <c r="N19" s="103"/>
      <c r="O19" s="103"/>
      <c r="P19" s="103" t="s">
        <v>64</v>
      </c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</row>
    <row r="20" spans="1:43" outlineLevel="1" x14ac:dyDescent="0.2">
      <c r="A20" s="118">
        <v>11</v>
      </c>
      <c r="B20" s="119"/>
      <c r="C20" s="123" t="s">
        <v>80</v>
      </c>
      <c r="D20" s="187" t="s">
        <v>72</v>
      </c>
      <c r="E20" s="120">
        <v>3</v>
      </c>
      <c r="F20" s="120"/>
      <c r="G20" s="121">
        <f t="shared" si="1"/>
        <v>0</v>
      </c>
      <c r="H20" s="103"/>
      <c r="I20" s="103"/>
      <c r="J20" s="103"/>
      <c r="K20" s="103"/>
      <c r="L20" s="103"/>
      <c r="M20" s="103"/>
      <c r="N20" s="103"/>
      <c r="O20" s="103"/>
      <c r="P20" s="103" t="s">
        <v>64</v>
      </c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</row>
    <row r="21" spans="1:43" outlineLevel="1" x14ac:dyDescent="0.2">
      <c r="A21" s="118">
        <v>12</v>
      </c>
      <c r="B21" s="119"/>
      <c r="C21" s="123" t="s">
        <v>81</v>
      </c>
      <c r="D21" s="187" t="s">
        <v>82</v>
      </c>
      <c r="E21" s="120">
        <v>9</v>
      </c>
      <c r="F21" s="120"/>
      <c r="G21" s="121">
        <f t="shared" si="1"/>
        <v>0</v>
      </c>
      <c r="H21" s="103"/>
      <c r="I21" s="103"/>
      <c r="J21" s="103"/>
      <c r="K21" s="103"/>
      <c r="L21" s="103"/>
      <c r="M21" s="103"/>
      <c r="N21" s="103"/>
      <c r="O21" s="103"/>
      <c r="P21" s="103" t="s">
        <v>64</v>
      </c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</row>
    <row r="22" spans="1:43" outlineLevel="1" x14ac:dyDescent="0.2">
      <c r="A22" s="118">
        <v>13</v>
      </c>
      <c r="B22" s="119"/>
      <c r="C22" s="123" t="s">
        <v>83</v>
      </c>
      <c r="D22" s="187" t="s">
        <v>82</v>
      </c>
      <c r="E22" s="120">
        <v>9</v>
      </c>
      <c r="F22" s="120"/>
      <c r="G22" s="121">
        <f t="shared" si="1"/>
        <v>0</v>
      </c>
      <c r="H22" s="103"/>
      <c r="I22" s="103"/>
      <c r="J22" s="103"/>
      <c r="K22" s="103"/>
      <c r="L22" s="103"/>
      <c r="M22" s="103"/>
      <c r="N22" s="103"/>
      <c r="O22" s="103"/>
      <c r="P22" s="103" t="s">
        <v>64</v>
      </c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</row>
    <row r="23" spans="1:43" outlineLevel="1" x14ac:dyDescent="0.2">
      <c r="A23" s="118">
        <v>14</v>
      </c>
      <c r="B23" s="119"/>
      <c r="C23" s="123" t="s">
        <v>84</v>
      </c>
      <c r="D23" s="187" t="s">
        <v>63</v>
      </c>
      <c r="E23" s="120">
        <v>114</v>
      </c>
      <c r="F23" s="120"/>
      <c r="G23" s="121">
        <f t="shared" si="1"/>
        <v>0</v>
      </c>
      <c r="H23" s="103"/>
      <c r="I23" s="103"/>
      <c r="J23" s="103"/>
      <c r="K23" s="103"/>
      <c r="L23" s="103"/>
      <c r="M23" s="103"/>
      <c r="N23" s="103"/>
      <c r="O23" s="103"/>
      <c r="P23" s="103" t="s">
        <v>64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</row>
    <row r="24" spans="1:43" ht="22.5" outlineLevel="1" x14ac:dyDescent="0.2">
      <c r="A24" s="118">
        <v>15</v>
      </c>
      <c r="B24" s="119"/>
      <c r="C24" s="123" t="s">
        <v>85</v>
      </c>
      <c r="D24" s="187" t="s">
        <v>86</v>
      </c>
      <c r="E24" s="120">
        <v>114</v>
      </c>
      <c r="F24" s="120"/>
      <c r="G24" s="121">
        <f t="shared" si="1"/>
        <v>0</v>
      </c>
      <c r="H24" s="103"/>
      <c r="I24" s="103"/>
      <c r="J24" s="103"/>
      <c r="K24" s="103"/>
      <c r="L24" s="103"/>
      <c r="M24" s="103"/>
      <c r="N24" s="103"/>
      <c r="O24" s="103"/>
      <c r="P24" s="103" t="s">
        <v>64</v>
      </c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</row>
    <row r="25" spans="1:43" outlineLevel="1" x14ac:dyDescent="0.2">
      <c r="A25" s="118">
        <v>16</v>
      </c>
      <c r="B25" s="119"/>
      <c r="C25" s="123" t="s">
        <v>87</v>
      </c>
      <c r="D25" s="187" t="s">
        <v>63</v>
      </c>
      <c r="E25" s="120">
        <v>114</v>
      </c>
      <c r="F25" s="120"/>
      <c r="G25" s="121">
        <f t="shared" si="1"/>
        <v>0</v>
      </c>
      <c r="H25" s="103"/>
      <c r="I25" s="103"/>
      <c r="J25" s="103"/>
      <c r="K25" s="103"/>
      <c r="L25" s="103"/>
      <c r="M25" s="103"/>
      <c r="N25" s="103"/>
      <c r="O25" s="103"/>
      <c r="P25" s="103" t="s">
        <v>64</v>
      </c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</row>
    <row r="26" spans="1:43" outlineLevel="1" x14ac:dyDescent="0.2">
      <c r="A26" s="118">
        <v>17</v>
      </c>
      <c r="B26" s="119"/>
      <c r="C26" s="123" t="s">
        <v>88</v>
      </c>
      <c r="D26" s="187" t="s">
        <v>82</v>
      </c>
      <c r="E26" s="120">
        <v>9</v>
      </c>
      <c r="F26" s="120"/>
      <c r="G26" s="121">
        <f t="shared" si="1"/>
        <v>0</v>
      </c>
      <c r="H26" s="103"/>
      <c r="I26" s="103"/>
      <c r="J26" s="103"/>
      <c r="K26" s="103"/>
      <c r="L26" s="103"/>
      <c r="M26" s="103"/>
      <c r="N26" s="103"/>
      <c r="O26" s="103"/>
      <c r="P26" s="103" t="s">
        <v>64</v>
      </c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</row>
    <row r="27" spans="1:43" outlineLevel="1" x14ac:dyDescent="0.2">
      <c r="A27" s="118">
        <v>18</v>
      </c>
      <c r="B27" s="119"/>
      <c r="C27" s="123" t="s">
        <v>89</v>
      </c>
      <c r="D27" s="187" t="s">
        <v>82</v>
      </c>
      <c r="E27" s="120">
        <v>9</v>
      </c>
      <c r="F27" s="120"/>
      <c r="G27" s="121">
        <f t="shared" si="1"/>
        <v>0</v>
      </c>
      <c r="H27" s="103"/>
      <c r="I27" s="103"/>
      <c r="J27" s="103"/>
      <c r="K27" s="103"/>
      <c r="L27" s="103"/>
      <c r="M27" s="103"/>
      <c r="N27" s="103"/>
      <c r="O27" s="103"/>
      <c r="P27" s="103" t="s">
        <v>64</v>
      </c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</row>
    <row r="28" spans="1:43" ht="22.5" outlineLevel="1" x14ac:dyDescent="0.2">
      <c r="A28" s="118">
        <v>19</v>
      </c>
      <c r="B28" s="119"/>
      <c r="C28" s="123" t="s">
        <v>90</v>
      </c>
      <c r="D28" s="187" t="s">
        <v>67</v>
      </c>
      <c r="E28" s="120">
        <v>1</v>
      </c>
      <c r="F28" s="120"/>
      <c r="G28" s="121">
        <f t="shared" si="1"/>
        <v>0</v>
      </c>
      <c r="H28" s="103"/>
      <c r="I28" s="103"/>
      <c r="J28" s="103"/>
      <c r="K28" s="103"/>
      <c r="L28" s="103"/>
      <c r="M28" s="103"/>
      <c r="N28" s="103"/>
      <c r="O28" s="103"/>
      <c r="P28" s="103" t="s">
        <v>64</v>
      </c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</row>
    <row r="29" spans="1:43" outlineLevel="1" x14ac:dyDescent="0.2">
      <c r="A29" s="118">
        <v>20</v>
      </c>
      <c r="B29" s="119"/>
      <c r="C29" s="123" t="s">
        <v>91</v>
      </c>
      <c r="D29" s="187" t="s">
        <v>82</v>
      </c>
      <c r="E29" s="120">
        <v>1</v>
      </c>
      <c r="F29" s="120"/>
      <c r="G29" s="121">
        <f t="shared" si="1"/>
        <v>0</v>
      </c>
      <c r="H29" s="103"/>
      <c r="I29" s="103"/>
      <c r="J29" s="103"/>
      <c r="K29" s="103"/>
      <c r="L29" s="103"/>
      <c r="M29" s="103"/>
      <c r="N29" s="103"/>
      <c r="O29" s="103"/>
      <c r="P29" s="103" t="s">
        <v>64</v>
      </c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</row>
    <row r="30" spans="1:43" outlineLevel="1" x14ac:dyDescent="0.2">
      <c r="A30" s="114">
        <v>21</v>
      </c>
      <c r="B30" s="115"/>
      <c r="C30" s="124" t="s">
        <v>92</v>
      </c>
      <c r="D30" s="188" t="s">
        <v>82</v>
      </c>
      <c r="E30" s="116">
        <v>1</v>
      </c>
      <c r="F30" s="116"/>
      <c r="G30" s="117">
        <f t="shared" si="1"/>
        <v>0</v>
      </c>
      <c r="H30" s="103"/>
      <c r="I30" s="103"/>
      <c r="J30" s="103"/>
      <c r="K30" s="103"/>
      <c r="L30" s="103"/>
      <c r="M30" s="103"/>
      <c r="N30" s="103"/>
      <c r="O30" s="103"/>
      <c r="P30" s="103" t="s">
        <v>93</v>
      </c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</row>
    <row r="31" spans="1:43" x14ac:dyDescent="0.2">
      <c r="A31" s="3"/>
      <c r="B31" s="4"/>
      <c r="C31" s="125"/>
      <c r="D31" s="6"/>
      <c r="E31" s="3"/>
      <c r="F31" s="3"/>
      <c r="G31" s="3"/>
      <c r="N31">
        <v>15</v>
      </c>
      <c r="O31">
        <v>21</v>
      </c>
      <c r="P31" t="s">
        <v>59</v>
      </c>
    </row>
    <row r="32" spans="1:43" x14ac:dyDescent="0.2">
      <c r="C32" s="126"/>
      <c r="D32" s="10"/>
      <c r="P32" t="s">
        <v>94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">
    <mergeCell ref="A1:G1"/>
    <mergeCell ref="C2:G2"/>
    <mergeCell ref="C3:G3"/>
    <mergeCell ref="C4:G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85CE-7F11-4F71-AC98-E330506636F7}">
  <sheetPr>
    <outlinePr summaryBelow="0"/>
  </sheetPr>
  <dimension ref="A1:AQ5000"/>
  <sheetViews>
    <sheetView workbookViewId="0">
      <pane ySplit="7" topLeftCell="A8" activePane="bottomLeft" state="frozen"/>
      <selection activeCell="E34" sqref="E34"/>
      <selection pane="bottomLeft" activeCell="E34" sqref="E34"/>
    </sheetView>
  </sheetViews>
  <sheetFormatPr defaultRowHeight="12.75" outlineLevelRow="1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2" max="12" width="0" hidden="1" customWidth="1"/>
    <col min="14" max="24" width="0" hidden="1" customWidth="1"/>
  </cols>
  <sheetData>
    <row r="1" spans="1:43" ht="15.75" customHeight="1" x14ac:dyDescent="0.25">
      <c r="A1" s="176" t="s">
        <v>100</v>
      </c>
      <c r="B1" s="176"/>
      <c r="C1" s="176"/>
      <c r="D1" s="176"/>
      <c r="E1" s="176"/>
      <c r="F1" s="176"/>
      <c r="G1" s="176"/>
      <c r="P1" t="s">
        <v>49</v>
      </c>
    </row>
    <row r="2" spans="1:43" ht="24.95" customHeight="1" x14ac:dyDescent="0.2">
      <c r="A2" s="96" t="s">
        <v>6</v>
      </c>
      <c r="B2" s="49" t="s">
        <v>36</v>
      </c>
      <c r="C2" s="177" t="s">
        <v>37</v>
      </c>
      <c r="D2" s="178"/>
      <c r="E2" s="178"/>
      <c r="F2" s="178"/>
      <c r="G2" s="179"/>
      <c r="P2" t="s">
        <v>50</v>
      </c>
    </row>
    <row r="3" spans="1:43" ht="24.95" customHeight="1" x14ac:dyDescent="0.2">
      <c r="A3" s="96" t="s">
        <v>7</v>
      </c>
      <c r="B3" s="49" t="s">
        <v>39</v>
      </c>
      <c r="C3" s="177" t="s">
        <v>40</v>
      </c>
      <c r="D3" s="178"/>
      <c r="E3" s="178"/>
      <c r="F3" s="178"/>
      <c r="G3" s="179"/>
      <c r="L3" s="94" t="s">
        <v>50</v>
      </c>
      <c r="P3" t="s">
        <v>51</v>
      </c>
    </row>
    <row r="4" spans="1:43" ht="24.95" customHeight="1" x14ac:dyDescent="0.2">
      <c r="A4" s="97" t="s">
        <v>8</v>
      </c>
      <c r="B4" s="98" t="s">
        <v>42</v>
      </c>
      <c r="C4" s="180" t="s">
        <v>43</v>
      </c>
      <c r="D4" s="181"/>
      <c r="E4" s="181"/>
      <c r="F4" s="181"/>
      <c r="G4" s="182"/>
      <c r="P4" t="s">
        <v>52</v>
      </c>
    </row>
    <row r="5" spans="1:43" x14ac:dyDescent="0.2">
      <c r="D5" s="10"/>
    </row>
    <row r="6" spans="1:43" x14ac:dyDescent="0.2">
      <c r="A6" s="100" t="s">
        <v>53</v>
      </c>
      <c r="B6" s="102" t="s">
        <v>54</v>
      </c>
      <c r="C6" s="102" t="s">
        <v>55</v>
      </c>
      <c r="D6" s="101" t="s">
        <v>56</v>
      </c>
      <c r="E6" s="100" t="s">
        <v>57</v>
      </c>
      <c r="F6" s="99" t="s">
        <v>58</v>
      </c>
      <c r="G6" s="100" t="s">
        <v>26</v>
      </c>
    </row>
    <row r="7" spans="1:43" hidden="1" x14ac:dyDescent="0.2">
      <c r="A7" s="3"/>
      <c r="B7" s="4"/>
      <c r="C7" s="4"/>
      <c r="D7" s="6"/>
      <c r="E7" s="104"/>
      <c r="F7" s="105"/>
      <c r="G7" s="105"/>
    </row>
    <row r="8" spans="1:43" x14ac:dyDescent="0.2">
      <c r="A8" s="108" t="s">
        <v>60</v>
      </c>
      <c r="B8" s="109" t="s">
        <v>45</v>
      </c>
      <c r="C8" s="122" t="s">
        <v>46</v>
      </c>
      <c r="D8" s="110"/>
      <c r="E8" s="111"/>
      <c r="F8" s="112"/>
      <c r="G8" s="113">
        <f>SUMIF(P9:P29,"&lt;&gt;NOR",G9:G29)</f>
        <v>0</v>
      </c>
      <c r="P8" t="s">
        <v>61</v>
      </c>
    </row>
    <row r="9" spans="1:43" outlineLevel="1" x14ac:dyDescent="0.2">
      <c r="A9" s="118">
        <v>1</v>
      </c>
      <c r="B9" s="119"/>
      <c r="C9" s="123" t="s">
        <v>65</v>
      </c>
      <c r="D9" s="187" t="s">
        <v>63</v>
      </c>
      <c r="E9" s="120">
        <v>70</v>
      </c>
      <c r="F9" s="120"/>
      <c r="G9" s="121">
        <f t="shared" ref="G9:G14" si="0">ROUND(E9*F9,2)</f>
        <v>0</v>
      </c>
      <c r="H9" s="103"/>
      <c r="I9" s="103"/>
      <c r="J9" s="103"/>
      <c r="K9" s="103"/>
      <c r="L9" s="103"/>
      <c r="M9" s="103"/>
      <c r="N9" s="103"/>
      <c r="O9" s="103"/>
      <c r="P9" s="103" t="s">
        <v>64</v>
      </c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</row>
    <row r="10" spans="1:43" outlineLevel="1" x14ac:dyDescent="0.2">
      <c r="A10" s="118">
        <v>2</v>
      </c>
      <c r="B10" s="119"/>
      <c r="C10" s="123" t="s">
        <v>66</v>
      </c>
      <c r="D10" s="187" t="s">
        <v>67</v>
      </c>
      <c r="E10" s="120">
        <v>36</v>
      </c>
      <c r="F10" s="120"/>
      <c r="G10" s="121">
        <f t="shared" si="0"/>
        <v>0</v>
      </c>
      <c r="H10" s="103"/>
      <c r="I10" s="103"/>
      <c r="J10" s="103"/>
      <c r="K10" s="103"/>
      <c r="L10" s="103"/>
      <c r="M10" s="103"/>
      <c r="N10" s="103"/>
      <c r="O10" s="103"/>
      <c r="P10" s="103" t="s">
        <v>64</v>
      </c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</row>
    <row r="11" spans="1:43" outlineLevel="1" x14ac:dyDescent="0.2">
      <c r="A11" s="118">
        <v>3</v>
      </c>
      <c r="B11" s="119"/>
      <c r="C11" s="123" t="s">
        <v>68</v>
      </c>
      <c r="D11" s="187" t="s">
        <v>63</v>
      </c>
      <c r="E11" s="120">
        <v>3</v>
      </c>
      <c r="F11" s="120"/>
      <c r="G11" s="121">
        <f t="shared" si="0"/>
        <v>0</v>
      </c>
      <c r="H11" s="103"/>
      <c r="I11" s="103"/>
      <c r="J11" s="103"/>
      <c r="K11" s="103"/>
      <c r="L11" s="103"/>
      <c r="M11" s="103"/>
      <c r="N11" s="103"/>
      <c r="O11" s="103"/>
      <c r="P11" s="103" t="s">
        <v>64</v>
      </c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</row>
    <row r="12" spans="1:43" outlineLevel="1" x14ac:dyDescent="0.2">
      <c r="A12" s="118">
        <v>4</v>
      </c>
      <c r="B12" s="119"/>
      <c r="C12" s="123" t="s">
        <v>69</v>
      </c>
      <c r="D12" s="187" t="s">
        <v>70</v>
      </c>
      <c r="E12" s="120">
        <v>0.6</v>
      </c>
      <c r="F12" s="120"/>
      <c r="G12" s="121">
        <f t="shared" si="0"/>
        <v>0</v>
      </c>
      <c r="H12" s="103"/>
      <c r="I12" s="103"/>
      <c r="J12" s="103"/>
      <c r="K12" s="103"/>
      <c r="L12" s="103"/>
      <c r="M12" s="103"/>
      <c r="N12" s="103"/>
      <c r="O12" s="103"/>
      <c r="P12" s="103" t="s">
        <v>64</v>
      </c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</row>
    <row r="13" spans="1:43" outlineLevel="1" x14ac:dyDescent="0.2">
      <c r="A13" s="118">
        <v>5</v>
      </c>
      <c r="B13" s="119"/>
      <c r="C13" s="123" t="s">
        <v>71</v>
      </c>
      <c r="D13" s="187" t="s">
        <v>72</v>
      </c>
      <c r="E13" s="120">
        <v>80</v>
      </c>
      <c r="F13" s="120"/>
      <c r="G13" s="121">
        <f t="shared" si="0"/>
        <v>0</v>
      </c>
      <c r="H13" s="103"/>
      <c r="I13" s="103"/>
      <c r="J13" s="103"/>
      <c r="K13" s="103"/>
      <c r="L13" s="103"/>
      <c r="M13" s="103"/>
      <c r="N13" s="103"/>
      <c r="O13" s="103"/>
      <c r="P13" s="103" t="s">
        <v>64</v>
      </c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</row>
    <row r="14" spans="1:43" ht="22.5" outlineLevel="1" x14ac:dyDescent="0.2">
      <c r="A14" s="114">
        <v>6</v>
      </c>
      <c r="B14" s="115"/>
      <c r="C14" s="124" t="s">
        <v>73</v>
      </c>
      <c r="D14" s="188" t="s">
        <v>72</v>
      </c>
      <c r="E14" s="116">
        <v>50</v>
      </c>
      <c r="F14" s="116"/>
      <c r="G14" s="117">
        <f t="shared" si="0"/>
        <v>0</v>
      </c>
      <c r="H14" s="103"/>
      <c r="I14" s="103"/>
      <c r="J14" s="103"/>
      <c r="K14" s="103"/>
      <c r="L14" s="103"/>
      <c r="M14" s="103"/>
      <c r="N14" s="103"/>
      <c r="O14" s="103"/>
      <c r="P14" s="103" t="s">
        <v>74</v>
      </c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</row>
    <row r="15" spans="1:43" outlineLevel="1" x14ac:dyDescent="0.2">
      <c r="A15" s="106"/>
      <c r="B15" s="107"/>
      <c r="C15" s="183" t="s">
        <v>75</v>
      </c>
      <c r="D15" s="184"/>
      <c r="E15" s="184"/>
      <c r="F15" s="184"/>
      <c r="G15" s="184"/>
      <c r="H15" s="103"/>
      <c r="I15" s="103"/>
      <c r="J15" s="103"/>
      <c r="K15" s="103"/>
      <c r="L15" s="103"/>
      <c r="M15" s="103"/>
      <c r="N15" s="103"/>
      <c r="O15" s="103"/>
      <c r="P15" s="103" t="s">
        <v>76</v>
      </c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</row>
    <row r="16" spans="1:43" outlineLevel="1" x14ac:dyDescent="0.2">
      <c r="A16" s="118">
        <v>7</v>
      </c>
      <c r="B16" s="119"/>
      <c r="C16" s="123" t="s">
        <v>81</v>
      </c>
      <c r="D16" s="187" t="s">
        <v>82</v>
      </c>
      <c r="E16" s="120">
        <v>6</v>
      </c>
      <c r="F16" s="120"/>
      <c r="G16" s="121">
        <f>ROUND(E16*F16,2)</f>
        <v>0</v>
      </c>
      <c r="H16" s="103"/>
      <c r="I16" s="103"/>
      <c r="J16" s="103"/>
      <c r="K16" s="103"/>
      <c r="L16" s="103"/>
      <c r="M16" s="103"/>
      <c r="N16" s="103"/>
      <c r="O16" s="103"/>
      <c r="P16" s="103" t="s">
        <v>64</v>
      </c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</row>
    <row r="17" spans="1:43" outlineLevel="1" x14ac:dyDescent="0.2">
      <c r="A17" s="114">
        <v>8</v>
      </c>
      <c r="B17" s="115"/>
      <c r="C17" s="124" t="s">
        <v>95</v>
      </c>
      <c r="D17" s="188" t="s">
        <v>72</v>
      </c>
      <c r="E17" s="116">
        <v>1</v>
      </c>
      <c r="F17" s="116"/>
      <c r="G17" s="117">
        <f>ROUND(E17*F17,2)</f>
        <v>0</v>
      </c>
      <c r="H17" s="103"/>
      <c r="I17" s="103"/>
      <c r="J17" s="103"/>
      <c r="K17" s="103"/>
      <c r="L17" s="103"/>
      <c r="M17" s="103"/>
      <c r="N17" s="103"/>
      <c r="O17" s="103"/>
      <c r="P17" s="103" t="s">
        <v>64</v>
      </c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</row>
    <row r="18" spans="1:43" outlineLevel="1" x14ac:dyDescent="0.2">
      <c r="A18" s="106"/>
      <c r="B18" s="107"/>
      <c r="C18" s="183" t="s">
        <v>96</v>
      </c>
      <c r="D18" s="184"/>
      <c r="E18" s="184"/>
      <c r="F18" s="184"/>
      <c r="G18" s="184"/>
      <c r="H18" s="103"/>
      <c r="I18" s="103"/>
      <c r="J18" s="103"/>
      <c r="K18" s="103"/>
      <c r="L18" s="103"/>
      <c r="M18" s="103"/>
      <c r="N18" s="103"/>
      <c r="O18" s="103"/>
      <c r="P18" s="103" t="s">
        <v>76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</row>
    <row r="19" spans="1:43" outlineLevel="1" x14ac:dyDescent="0.2">
      <c r="A19" s="106"/>
      <c r="B19" s="107"/>
      <c r="C19" s="185" t="s">
        <v>97</v>
      </c>
      <c r="D19" s="186"/>
      <c r="E19" s="186"/>
      <c r="F19" s="186"/>
      <c r="G19" s="186"/>
      <c r="H19" s="103"/>
      <c r="I19" s="103"/>
      <c r="J19" s="103"/>
      <c r="K19" s="103"/>
      <c r="L19" s="103"/>
      <c r="M19" s="103"/>
      <c r="N19" s="103"/>
      <c r="O19" s="103"/>
      <c r="P19" s="103" t="s">
        <v>76</v>
      </c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</row>
    <row r="20" spans="1:43" outlineLevel="1" x14ac:dyDescent="0.2">
      <c r="A20" s="106"/>
      <c r="B20" s="107"/>
      <c r="C20" s="185" t="s">
        <v>98</v>
      </c>
      <c r="D20" s="186"/>
      <c r="E20" s="186"/>
      <c r="F20" s="186"/>
      <c r="G20" s="186"/>
      <c r="H20" s="103"/>
      <c r="I20" s="103"/>
      <c r="J20" s="103"/>
      <c r="K20" s="103"/>
      <c r="L20" s="103"/>
      <c r="M20" s="103"/>
      <c r="N20" s="103"/>
      <c r="O20" s="103"/>
      <c r="P20" s="103" t="s">
        <v>76</v>
      </c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</row>
    <row r="21" spans="1:43" outlineLevel="1" x14ac:dyDescent="0.2">
      <c r="A21" s="118">
        <v>9</v>
      </c>
      <c r="B21" s="119"/>
      <c r="C21" s="123" t="s">
        <v>84</v>
      </c>
      <c r="D21" s="187" t="s">
        <v>63</v>
      </c>
      <c r="E21" s="120">
        <v>70</v>
      </c>
      <c r="F21" s="120"/>
      <c r="G21" s="121">
        <f t="shared" ref="G21:G29" si="1">ROUND(E21*F21,2)</f>
        <v>0</v>
      </c>
      <c r="H21" s="103"/>
      <c r="I21" s="103"/>
      <c r="J21" s="103"/>
      <c r="K21" s="103"/>
      <c r="L21" s="103"/>
      <c r="M21" s="103"/>
      <c r="N21" s="103"/>
      <c r="O21" s="103"/>
      <c r="P21" s="103" t="s">
        <v>64</v>
      </c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</row>
    <row r="22" spans="1:43" ht="22.5" outlineLevel="1" x14ac:dyDescent="0.2">
      <c r="A22" s="118">
        <v>10</v>
      </c>
      <c r="B22" s="119"/>
      <c r="C22" s="123" t="s">
        <v>85</v>
      </c>
      <c r="D22" s="187" t="s">
        <v>86</v>
      </c>
      <c r="E22" s="120">
        <v>70</v>
      </c>
      <c r="F22" s="120"/>
      <c r="G22" s="121">
        <f t="shared" si="1"/>
        <v>0</v>
      </c>
      <c r="H22" s="103"/>
      <c r="I22" s="103"/>
      <c r="J22" s="103"/>
      <c r="K22" s="103"/>
      <c r="L22" s="103"/>
      <c r="M22" s="103"/>
      <c r="N22" s="103"/>
      <c r="O22" s="103"/>
      <c r="P22" s="103" t="s">
        <v>64</v>
      </c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</row>
    <row r="23" spans="1:43" outlineLevel="1" x14ac:dyDescent="0.2">
      <c r="A23" s="118">
        <v>11</v>
      </c>
      <c r="B23" s="119"/>
      <c r="C23" s="123" t="s">
        <v>87</v>
      </c>
      <c r="D23" s="187" t="s">
        <v>63</v>
      </c>
      <c r="E23" s="120">
        <v>70</v>
      </c>
      <c r="F23" s="120"/>
      <c r="G23" s="121">
        <f t="shared" si="1"/>
        <v>0</v>
      </c>
      <c r="H23" s="103"/>
      <c r="I23" s="103"/>
      <c r="J23" s="103"/>
      <c r="K23" s="103"/>
      <c r="L23" s="103"/>
      <c r="M23" s="103"/>
      <c r="N23" s="103"/>
      <c r="O23" s="103"/>
      <c r="P23" s="103" t="s">
        <v>64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</row>
    <row r="24" spans="1:43" outlineLevel="1" x14ac:dyDescent="0.2">
      <c r="A24" s="118">
        <v>12</v>
      </c>
      <c r="B24" s="119"/>
      <c r="C24" s="123" t="s">
        <v>88</v>
      </c>
      <c r="D24" s="187" t="s">
        <v>82</v>
      </c>
      <c r="E24" s="120">
        <v>1</v>
      </c>
      <c r="F24" s="120"/>
      <c r="G24" s="121">
        <f t="shared" si="1"/>
        <v>0</v>
      </c>
      <c r="H24" s="103"/>
      <c r="I24" s="103"/>
      <c r="J24" s="103"/>
      <c r="K24" s="103"/>
      <c r="L24" s="103"/>
      <c r="M24" s="103"/>
      <c r="N24" s="103"/>
      <c r="O24" s="103"/>
      <c r="P24" s="103" t="s">
        <v>64</v>
      </c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</row>
    <row r="25" spans="1:43" outlineLevel="1" x14ac:dyDescent="0.2">
      <c r="A25" s="118">
        <v>13</v>
      </c>
      <c r="B25" s="119"/>
      <c r="C25" s="123" t="s">
        <v>89</v>
      </c>
      <c r="D25" s="187" t="s">
        <v>82</v>
      </c>
      <c r="E25" s="120">
        <v>1</v>
      </c>
      <c r="F25" s="120"/>
      <c r="G25" s="121">
        <f t="shared" si="1"/>
        <v>0</v>
      </c>
      <c r="H25" s="103"/>
      <c r="I25" s="103"/>
      <c r="J25" s="103"/>
      <c r="K25" s="103"/>
      <c r="L25" s="103"/>
      <c r="M25" s="103"/>
      <c r="N25" s="103"/>
      <c r="O25" s="103"/>
      <c r="P25" s="103" t="s">
        <v>64</v>
      </c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</row>
    <row r="26" spans="1:43" ht="22.5" outlineLevel="1" x14ac:dyDescent="0.2">
      <c r="A26" s="118">
        <v>14</v>
      </c>
      <c r="B26" s="119"/>
      <c r="C26" s="123" t="s">
        <v>90</v>
      </c>
      <c r="D26" s="187" t="s">
        <v>67</v>
      </c>
      <c r="E26" s="120">
        <v>1</v>
      </c>
      <c r="F26" s="120"/>
      <c r="G26" s="121">
        <f t="shared" si="1"/>
        <v>0</v>
      </c>
      <c r="H26" s="103"/>
      <c r="I26" s="103"/>
      <c r="J26" s="103"/>
      <c r="K26" s="103"/>
      <c r="L26" s="103"/>
      <c r="M26" s="103"/>
      <c r="N26" s="103"/>
      <c r="O26" s="103"/>
      <c r="P26" s="103" t="s">
        <v>64</v>
      </c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</row>
    <row r="27" spans="1:43" outlineLevel="1" x14ac:dyDescent="0.2">
      <c r="A27" s="118">
        <v>15</v>
      </c>
      <c r="B27" s="119"/>
      <c r="C27" s="123" t="s">
        <v>91</v>
      </c>
      <c r="D27" s="187" t="s">
        <v>82</v>
      </c>
      <c r="E27" s="120">
        <v>1</v>
      </c>
      <c r="F27" s="120"/>
      <c r="G27" s="121">
        <f t="shared" si="1"/>
        <v>0</v>
      </c>
      <c r="H27" s="103"/>
      <c r="I27" s="103"/>
      <c r="J27" s="103"/>
      <c r="K27" s="103"/>
      <c r="L27" s="103"/>
      <c r="M27" s="103"/>
      <c r="N27" s="103"/>
      <c r="O27" s="103"/>
      <c r="P27" s="103" t="s">
        <v>64</v>
      </c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</row>
    <row r="28" spans="1:43" outlineLevel="1" x14ac:dyDescent="0.2">
      <c r="A28" s="118">
        <v>16</v>
      </c>
      <c r="B28" s="119"/>
      <c r="C28" s="123" t="s">
        <v>99</v>
      </c>
      <c r="D28" s="187" t="s">
        <v>82</v>
      </c>
      <c r="E28" s="120">
        <v>1</v>
      </c>
      <c r="F28" s="120"/>
      <c r="G28" s="121">
        <f t="shared" si="1"/>
        <v>0</v>
      </c>
      <c r="H28" s="103"/>
      <c r="I28" s="103"/>
      <c r="J28" s="103"/>
      <c r="K28" s="103"/>
      <c r="L28" s="103"/>
      <c r="M28" s="103"/>
      <c r="N28" s="103"/>
      <c r="O28" s="103"/>
      <c r="P28" s="103" t="s">
        <v>64</v>
      </c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</row>
    <row r="29" spans="1:43" outlineLevel="1" x14ac:dyDescent="0.2">
      <c r="A29" s="114">
        <v>17</v>
      </c>
      <c r="B29" s="115"/>
      <c r="C29" s="124" t="s">
        <v>92</v>
      </c>
      <c r="D29" s="188" t="s">
        <v>82</v>
      </c>
      <c r="E29" s="116">
        <v>1</v>
      </c>
      <c r="F29" s="116"/>
      <c r="G29" s="117">
        <f t="shared" si="1"/>
        <v>0</v>
      </c>
      <c r="H29" s="103"/>
      <c r="I29" s="103"/>
      <c r="J29" s="103"/>
      <c r="K29" s="103"/>
      <c r="L29" s="103"/>
      <c r="M29" s="103"/>
      <c r="N29" s="103"/>
      <c r="O29" s="103"/>
      <c r="P29" s="103" t="s">
        <v>93</v>
      </c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</row>
    <row r="30" spans="1:43" x14ac:dyDescent="0.2">
      <c r="A30" s="3"/>
      <c r="B30" s="4"/>
      <c r="C30" s="125"/>
      <c r="D30" s="6"/>
      <c r="E30" s="3"/>
      <c r="F30" s="3"/>
      <c r="G30" s="3"/>
      <c r="N30">
        <v>15</v>
      </c>
      <c r="O30">
        <v>21</v>
      </c>
      <c r="P30" t="s">
        <v>59</v>
      </c>
    </row>
    <row r="31" spans="1:43" x14ac:dyDescent="0.2">
      <c r="C31" s="126"/>
      <c r="D31" s="10"/>
      <c r="P31" t="s">
        <v>94</v>
      </c>
    </row>
    <row r="32" spans="1:4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C19:G19"/>
    <mergeCell ref="C20:G20"/>
    <mergeCell ref="A1:G1"/>
    <mergeCell ref="C2:G2"/>
    <mergeCell ref="C3:G3"/>
    <mergeCell ref="C4:G4"/>
    <mergeCell ref="C15:G15"/>
    <mergeCell ref="C18:G1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45</vt:i4>
      </vt:variant>
    </vt:vector>
  </HeadingPairs>
  <TitlesOfParts>
    <vt:vector size="50" baseType="lpstr">
      <vt:lpstr>Pokyny pro vyplnění</vt:lpstr>
      <vt:lpstr>Stavba</vt:lpstr>
      <vt:lpstr>VzorPolozky</vt:lpstr>
      <vt:lpstr>01 01 Pol</vt:lpstr>
      <vt:lpstr>01 02 Pol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oadresa</vt:lpstr>
      <vt:lpstr>Stavba!Objednatel</vt:lpstr>
      <vt:lpstr>'01 01 Pol'!Oblast_tisku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Mach, Tomas</cp:lastModifiedBy>
  <cp:lastPrinted>2021-05-24T10:52:41Z</cp:lastPrinted>
  <dcterms:created xsi:type="dcterms:W3CDTF">2009-04-08T07:15:50Z</dcterms:created>
  <dcterms:modified xsi:type="dcterms:W3CDTF">2021-05-24T10:57:12Z</dcterms:modified>
</cp:coreProperties>
</file>